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7" i="1" l="1"/>
  <c r="F91" i="1"/>
  <c r="E91" i="1"/>
  <c r="D91" i="1"/>
  <c r="C91" i="1"/>
  <c r="C165" i="1"/>
  <c r="C139" i="1"/>
</calcChain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<sst xmlns="http://schemas.openxmlformats.org/spreadsheetml/2006/main" count="922" uniqueCount="555">
  <si>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</si>
  <si>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</si>
  <si>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Газ-Сале</t>
  </si>
  <si>
    <t>ОКТМО: 71923405,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</si>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</sst>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" sqref="M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1021</v>
      </c>
      <c r="D11" s="3">
        <v>943</v>
      </c>
      <c r="E11" s="3">
        <v>934</v>
      </c>
      <c r="F11" s="3">
        <v>10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>
        <v>2</v>
      </c>
      <c r="D13" s="15">
        <v>2</v>
      </c>
      <c r="E13" s="15">
        <v>2</v>
      </c>
      <c r="F13" s="15">
        <v>0</v>
      </c>
      <c r="G13" s="15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923</v>
      </c>
      <c r="D45" s="3">
        <v>854</v>
      </c>
      <c r="E45" s="3">
        <v>845</v>
      </c>
      <c r="F45" s="3">
        <v>10</v>
      </c>
      <c r="G45" s="3">
        <v>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63</v>
      </c>
      <c r="D47" s="15">
        <v>62</v>
      </c>
      <c r="E47" s="15">
        <v>62</v>
      </c>
      <c r="F47" s="15">
        <v>0</v>
      </c>
      <c r="G47" s="15" t="s">
        <v>554</v>
      </c>
    </row>
    <row r="48" spans="1:7" x14ac:dyDescent="0.25">
      <c r="A48" s="1" t="s">
        <v>87</v>
      </c>
      <c r="B48" s="5" t="s">
        <v>88</v>
      </c>
      <c r="C48" s="3">
        <v>631</v>
      </c>
      <c r="D48" s="3">
        <v>587</v>
      </c>
      <c r="E48" s="3">
        <v>585</v>
      </c>
      <c r="F48" s="3">
        <v>2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237</v>
      </c>
      <c r="D59" s="15">
        <v>233</v>
      </c>
      <c r="E59" s="15">
        <v>232</v>
      </c>
      <c r="F59" s="15" t="s">
        <v>554</v>
      </c>
      <c r="G59" s="15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s="16" customFormat="1" x14ac:dyDescent="0.25">
      <c r="A61" s="13" t="s">
        <v>113</v>
      </c>
      <c r="B61" s="14" t="s">
        <v>114</v>
      </c>
      <c r="C61" s="15">
        <v>6</v>
      </c>
      <c r="D61" s="15">
        <v>6</v>
      </c>
      <c r="E61" s="15">
        <v>6</v>
      </c>
      <c r="F61" s="15">
        <v>0</v>
      </c>
      <c r="G61" s="15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</v>
      </c>
      <c r="D69" s="3">
        <v>85</v>
      </c>
      <c r="E69" s="3">
        <v>85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216</v>
      </c>
      <c r="D73" s="3">
        <v>216</v>
      </c>
      <c r="E73" s="3">
        <v>216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46</v>
      </c>
      <c r="D85" s="15">
        <v>46</v>
      </c>
      <c r="E85" s="15">
        <v>45</v>
      </c>
      <c r="F85" s="15" t="s">
        <v>554</v>
      </c>
      <c r="G85" s="15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359462464.40999997</v>
      </c>
      <c r="D91" s="4">
        <f t="shared" ref="D91:E91" si="0">SUM(D93:D165)</f>
        <v>357987532.81</v>
      </c>
      <c r="E91" s="4">
        <f t="shared" si="0"/>
        <v>1474931.6</v>
      </c>
      <c r="F91" s="10">
        <f>SUM(F93:G165)</f>
        <v>11779371.77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282683455.80000001</v>
      </c>
      <c r="D125" s="4">
        <v>281301446.04000002</v>
      </c>
      <c r="E125" s="4">
        <v>1382009.76</v>
      </c>
      <c r="F125" s="10">
        <v>9914019.8300000001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3648479.34</v>
      </c>
      <c r="D127" s="4">
        <v>3648479.34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57341377.880000003</v>
      </c>
      <c r="D128" s="4">
        <v>57248456.039999999</v>
      </c>
      <c r="E128" s="4">
        <v>92921.84</v>
      </c>
      <c r="F128" s="10">
        <v>1388219.42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5333069.32</v>
      </c>
      <c r="D139" s="4">
        <v>5333069.32</v>
      </c>
      <c r="E139" s="4" t="s">
        <v>554</v>
      </c>
      <c r="F139" s="10">
        <v>131960.35999999999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79942</v>
      </c>
      <c r="D141" s="4">
        <v>79942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152319.1</v>
      </c>
      <c r="D149" s="4">
        <v>152319.1</v>
      </c>
      <c r="E149" s="4">
        <v>0</v>
      </c>
      <c r="F149" s="10">
        <v>11375.93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6939027.0800000001</v>
      </c>
      <c r="D153" s="4">
        <v>6939027.0800000001</v>
      </c>
      <c r="E153" s="4">
        <v>0</v>
      </c>
      <c r="F153" s="10">
        <v>206518.3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186891.45</v>
      </c>
      <c r="D155" s="4">
        <v>186891.45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f>D165</f>
        <v>2087902.44</v>
      </c>
      <c r="D165" s="4">
        <v>2087902.44</v>
      </c>
      <c r="E165" s="4" t="s">
        <v>554</v>
      </c>
      <c r="F165" s="10">
        <v>127277.93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214</v>
      </c>
      <c r="F177" s="3">
        <v>210</v>
      </c>
      <c r="G177" s="4">
        <f>SUM(G178:G191)</f>
        <v>3624005.73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</v>
      </c>
      <c r="F180" s="3">
        <v>182</v>
      </c>
      <c r="G180" s="4">
        <v>1518467.38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115</v>
      </c>
      <c r="F181" s="3">
        <v>114</v>
      </c>
      <c r="G181" s="4">
        <v>984138.99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195999.35999999999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240</v>
      </c>
      <c r="F202" s="3">
        <v>240</v>
      </c>
      <c r="G202" s="4">
        <v>993491.31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77</v>
      </c>
      <c r="F226" s="3">
        <v>77</v>
      </c>
      <c r="G226" s="4">
        <v>140491.31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167</v>
      </c>
      <c r="F228" s="3">
        <v>167</v>
      </c>
      <c r="G228" s="4">
        <v>668000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359542005.00999999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354780507.97000003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46113893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46123339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43237757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359542005.00999999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354780507.97000003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46113893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46123339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43237757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2016-07-12T16:12:38Z</dcterms:created>
  <dcterms:modified xsi:type="dcterms:W3CDTF">2018-08-27T07:08:14Z</dcterms:modified>
</cp:coreProperties>
</file>